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Публічні інвестиції\Рішення Бучанської міської територіальної громади\Місцева комісія\Протокол 03042026\Для загального\"/>
    </mc:Choice>
  </mc:AlternateContent>
  <xr:revisionPtr revIDLastSave="0" documentId="13_ncr:1_{5EAAEA4A-ABDE-48C0-A24E-04C89013F5CE}" xr6:coauthVersionLast="45" xr6:coauthVersionMax="45" xr10:uidLastSave="{00000000-0000-0000-0000-000000000000}"/>
  <bookViews>
    <workbookView xWindow="-120" yWindow="-120" windowWidth="21840" windowHeight="13020" activeTab="1" xr2:uid="{00000000-000D-0000-FFFF-FFFF00000000}"/>
  </bookViews>
  <sheets>
    <sheet name="Table 1" sheetId="1" r:id="rId1"/>
    <sheet name="Аркуш1" sheetId="2" r:id="rId2"/>
  </sheets>
  <definedNames>
    <definedName name="_xlnm._FilterDatabase" localSheetId="1" hidden="1">Аркуш1!$A$4:$L$38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2" l="1"/>
  <c r="G34" i="2" l="1"/>
  <c r="F34" i="2"/>
  <c r="F37" i="2"/>
  <c r="G37" i="2"/>
  <c r="I35" i="2"/>
  <c r="F35" i="2"/>
  <c r="I32" i="2" l="1"/>
  <c r="I31" i="2"/>
  <c r="I30" i="2"/>
  <c r="I29" i="2"/>
  <c r="I28" i="2"/>
  <c r="I24" i="2"/>
  <c r="I23" i="2"/>
  <c r="I21" i="2"/>
  <c r="I20" i="2"/>
  <c r="I19" i="2"/>
  <c r="I18" i="2"/>
  <c r="I17" i="2"/>
  <c r="I16" i="2"/>
  <c r="I15" i="2"/>
  <c r="I14" i="2"/>
  <c r="I12" i="2"/>
  <c r="I11" i="2"/>
  <c r="I10" i="2"/>
  <c r="I37" i="2" l="1"/>
  <c r="H36" i="2"/>
  <c r="G36" i="2"/>
  <c r="F36" i="2"/>
  <c r="H40" i="2"/>
  <c r="G40" i="2"/>
  <c r="F40" i="2"/>
  <c r="I8" i="2"/>
  <c r="I7" i="2"/>
  <c r="I6" i="2"/>
  <c r="I34" i="2" l="1"/>
  <c r="I40" i="2"/>
  <c r="I36" i="2"/>
  <c r="I39" i="2"/>
  <c r="F39" i="2"/>
  <c r="I38" i="2"/>
  <c r="H38" i="2"/>
  <c r="G38" i="2"/>
  <c r="F38" i="2"/>
  <c r="H34" i="2" l="1"/>
</calcChain>
</file>

<file path=xl/sharedStrings.xml><?xml version="1.0" encoding="utf-8"?>
<sst xmlns="http://schemas.openxmlformats.org/spreadsheetml/2006/main" count="169" uniqueCount="98">
  <si>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</si>
  <si>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</si>
  <si>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</si>
  <si>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</si>
  <si>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Розподіл публічних інвестицій на підготовку та реалізацію публічних інвестиційних проектів
</t>
    </r>
    <r>
      <rPr>
        <sz val="13"/>
        <rFont val="Times New Roman"/>
        <family val="1"/>
      </rPr>
      <t>та програм публічних інвестицій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</si>
  <si>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</si>
  <si>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</si>
  <si>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</si>
  <si>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Консолідований перелік
публічних інвестиційних проектів та програм публічних інвестицій єдиного проектного портфеля публічних інвестицій Бучанської міської територіальної громади і розподіл публічних інвестицій на їх підготовку та реалізацію за роками у розрізі джерел і механізмів фінансового забезпечення</t>
  </si>
  <si>
    <t>Додаток 2
до Методичних рекомендацій щодо розподілу коштів місцевого бюджету Бучанської міської територіальної громади на підготовку та реалізацію публічних інвестиційних проектів та програм публічних інвестицій
(пункт 2 розділу III)</t>
  </si>
  <si>
    <t>Бал за пріоритезацією в єдиному проектному портфелі публічних інвестицій регіону Бучанської міської територіальної громади
(для нових проектів / програм)</t>
  </si>
  <si>
    <t>прогноз на 2026 рік</t>
  </si>
  <si>
    <t>прогноз на 2027 рік</t>
  </si>
  <si>
    <t>Розпочаті публічні інвестиційні проекти (програми публічних інвестицій):                                                                                                                                                   Нові публічні інвестиційні проекти (програми публічних інвестицій):
РАЗОМ за секторами (галузями)</t>
  </si>
  <si>
    <t>Розпочаті публічні інвестиційні проекти (програми публічних інвестицій):</t>
  </si>
  <si>
    <t>Освіта і наука</t>
  </si>
  <si>
    <t>Відділ освіти Бучанської міської ради</t>
  </si>
  <si>
    <t>071125-B62E626C</t>
  </si>
  <si>
    <t>Реконструкція з добудовою трьох корпусів загальноосвітньої школи № 1 І-ІІІ ступенів по вул. Малиновського,74 м. Буча Київської області</t>
  </si>
  <si>
    <t>071125-BC5797F3</t>
  </si>
  <si>
    <t>Реконструкція Бучанського навчально-виховного комплексу "Спеціалізована загальноосвітня школа І-ІІІ ступенів - загальноосвітня школа І-ІІІ ступенів" №2 по вул.Шевченка, 14а в м.Буча, Київської області. Коригування</t>
  </si>
  <si>
    <t>Нові публічні інвестиційні проекти (програми публічних інвестицій):</t>
  </si>
  <si>
    <t>Муніципальна інфраструктура та послуги</t>
  </si>
  <si>
    <t>201125-5060CADE</t>
  </si>
  <si>
    <t>Безбар'єрні маршрути Бучанської міської територіальної громади</t>
  </si>
  <si>
    <t>101125-88F44624</t>
  </si>
  <si>
    <t>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 в Бучанській міській територіальній громаді</t>
  </si>
  <si>
    <t>Житло</t>
  </si>
  <si>
    <t>Енергетика</t>
  </si>
  <si>
    <t>Бучанська міська рада</t>
  </si>
  <si>
    <t>прогноз на 2028 рік, тис. грн</t>
  </si>
  <si>
    <t>прогноз на 2027 рік, тис. грн</t>
  </si>
  <si>
    <t>разом, тис. грн</t>
  </si>
  <si>
    <t>Назва публічного інвестиційного проекту / програми публічних інвестицій</t>
  </si>
  <si>
    <t>Разом за секторами (галузями)</t>
  </si>
  <si>
    <t>підготовка - 18% власні кошти; реалізація - 82% державний бюджет</t>
  </si>
  <si>
    <t>Підготовка - 80% державний бюджет, реалізація - 20% місцевий бюджет Бучанської міської територіальної громади (співфінансування)</t>
  </si>
  <si>
    <t>підготовка - 100 % грантове фінансування; реалізація - 100 % грантове фінансування за рахунок вже існуючих проєктів міжнародної підтримки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</si>
  <si>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Синяківського ліцею №15 за адресою: Київська область, Бучанський район,с. Синяк, вул. Київська, 49</t>
  </si>
  <si>
    <t>051125-1EC58BEB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</si>
  <si>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Гаврилівського закладу загальної середньої освіти І-ІІІ ст. №8 за адресою: Київська область, Бучанський район,с. Гаврилівка,вул.Садова,17</t>
  </si>
  <si>
    <t>051125-6E06B065</t>
  </si>
  <si>
    <t>Ремонтно - реставраційні роботи на об’єкті культурної спадщини пам’ятник «Братська могила воїнів Радянської армії та пам’ятник на честь воїнів - односельчан», за адресою Київська область, місто Буча, вул. Левка Лук’яненка, на території Алеї Слави, пошкодженого внаслідок збройної агресій російської федерації проти України</t>
  </si>
  <si>
    <t>120326-FCD954D8</t>
  </si>
  <si>
    <t>Капітальний ремонт дороги комунальної власності по вул. Києво-Мироцька (від вул. Захисників до вул. Яснополянська) в м. Буча Київської області.</t>
  </si>
  <si>
    <t>240326-051C3A33</t>
  </si>
  <si>
    <t>Транспорт</t>
  </si>
  <si>
    <t>Створення інклюзивного простору раннього втручання в м. Буча</t>
  </si>
  <si>
    <t>270326-B15AED1E</t>
  </si>
  <si>
    <t>Управління соціальної політики Бучанської міської ради</t>
  </si>
  <si>
    <t xml:space="preserve"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Бучанської загальноосвітньої школи  І-ІІІ ступенів № 1 за адресою: Київска область, Бучанський район, м. Буча,  вул. Малиновського,74 </t>
  </si>
  <si>
    <t>280326-8BE39F57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</si>
  <si>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Бабинецького закладу загальної середньої освіти І-ІІІ ст. №13</t>
  </si>
  <si>
    <t>280326-D8E00EF4</t>
  </si>
  <si>
    <t>Капітальний ремонт заїзду до гаража та гаражної будівлі на території Бучанського ліцею №5</t>
  </si>
  <si>
    <t>290326-A742A85A</t>
  </si>
  <si>
    <t>Будівництво дитячого будинку сімейного типу в місті Буча Бучанського району Київської області</t>
  </si>
  <si>
    <t>090326-77663F2F</t>
  </si>
  <si>
    <t>Соціальна сфера</t>
  </si>
  <si>
    <t>Капітальний ремонт багатоквартирного житлового будинку по вул. Склозаводська, 9 м. Буча Бучанського району, Київської області - заходи з усунення аварій в багатоквартирному житловому фонді</t>
  </si>
  <si>
    <t>230326-F711A579</t>
  </si>
  <si>
    <t>Капітальний ремонт дороги по вул. Вишнева (від бульв. Л. Бірюкова до вул. Києво-Мироцька) в м. Буча Київської області. Коригування</t>
  </si>
  <si>
    <t>240326-317FC006</t>
  </si>
  <si>
    <t>Капітальний ремонт перехрестя доріг комунальної власності по вул. Тячевська та вул. Києво-Мироцька в м. Буча Київської області</t>
  </si>
  <si>
    <t>240326-792513EE</t>
  </si>
  <si>
    <t>Капітальний ремонт мережі вуличного освітлення комунальної власності по вул. Вишнева в м. Буча Київської області.</t>
  </si>
  <si>
    <t>250326-CCAAB06E</t>
  </si>
  <si>
    <t>Капітальний ремонт багатоквартирного житлового будинку по вул. Яблунська, 203-Д, м. Буча Бучанського району, Київської області - заходи з усунення аварій в багатоквартирному житловому фонді</t>
  </si>
  <si>
    <t>270326-2340AEBB</t>
  </si>
  <si>
    <t>Облаштування меморіального простору із встановленням сенсорного інформаційного терміналу</t>
  </si>
  <si>
    <t>270326-EF6EAFEE</t>
  </si>
  <si>
    <t>Публічні послуги і повʼязана з ними цифровізація</t>
  </si>
  <si>
    <t>Капітальний ремонт Алеї Героїв по встановленню пам'ятників на кладовищі за адресою: вул. Пам'яті, м. Буча, Київської області</t>
  </si>
  <si>
    <t>120326-F51743A4</t>
  </si>
  <si>
    <t>Капітальний ремонт Алеї Героїв по встановленню пам’ятників на кладовищі за адресою: смт. Ворзель, Бучанського району, Київської області</t>
  </si>
  <si>
    <t>170326-1C0F231D</t>
  </si>
  <si>
    <t>Капітальний ремонт Алеї Героїв по встановленню пам’ятників на кладовищі за адресою: с. Блиставиця, Бучанського району, Київської області</t>
  </si>
  <si>
    <t>170326-3B6C1A63</t>
  </si>
  <si>
    <t>Капітальний ремонт Алеї Героїв по встановленню пам’ятників на кладовищі за адресою: с. Синяк, Бучанського району, Київської області</t>
  </si>
  <si>
    <t>180326-2472499D</t>
  </si>
  <si>
    <t>Капітальний ремонт дорожньої інфраструктури комунальної власності по вул. Незламності в сел. Бабинці</t>
  </si>
  <si>
    <t>250326-D3FCC955</t>
  </si>
  <si>
    <t>Підготовка: 100% кошти місцевого бюджету, реалізація: 54 % -субвенція з державного бюджету,  - 46 % бюджет розвитку місцевого бюджету Бучанської міської територіальної громади (співфінансування)</t>
  </si>
  <si>
    <t>Підготовка: 100% місцевий бюджет Бучанської міської територіальної громади , реалізація: 80% субвенція з державного бюджету, 20% бюджет розвитку місцевого бюджету (співфінансування)</t>
  </si>
  <si>
    <t>Підготовка: 100% місцевий бюджет Бучанської міської територіальної громади, реалізація: 80 % -субвенція з державного бюджету, 20 % бюджет розвитку місцевого бюджету Бучанської міської територіальної громади (співфінансування)</t>
  </si>
  <si>
    <t xml:space="preserve">Підготовка: 100% місцевий бюджет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</si>
  <si>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 xml:space="preserve">Підготовка: 100% місцевий бюджет 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</si>
  <si>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>Підготовка: 10% місцевий бюджет Бучанської міської територіальної громади, 90% - грантове фінансування, реалізація: 10 % бюджет розвитку місцевого бюджету Бучанської міської територіальної громади, 90% грантове фінансування (співфінансування)</t>
  </si>
  <si>
    <t>підготовка - 100 % кошти місцевого бюджету , реалізація: 100 % бюджет розвитку місцевого бюджету</t>
  </si>
  <si>
    <t>Підготовка: 20% місцевий бюджет Бучанської міської територіальної громади, 80% - грантове фінансування; реалізація: 80 % -грантове фінансування, 20 % - бюджет розвитку місцевого бюджету Бучанської міської територіальної громади (співфінансування)</t>
  </si>
  <si>
    <t>підготовка - 46 % кошти місцевого бюджету, 44 % - прямі видатки з державного бюджету , реалізація: 1 % бюджет розвитку місцевого бюджету Бучанської міської територіальної громади, 99 %  субвенція з державного бюджету</t>
  </si>
  <si>
    <t>Створення освітнього простору у межах реформи "Нова українська школа"</t>
  </si>
  <si>
    <t>Відділ культури, національностей та релігій Бучанської міської ради</t>
  </si>
  <si>
    <t>200526-9F74E524</t>
  </si>
  <si>
    <r>
      <t xml:space="preserve">Додаток 1
до Протоколу </t>
    </r>
    <r>
      <rPr>
        <sz val="13"/>
        <rFont val="Times New Roman"/>
        <family val="1"/>
        <charset val="204"/>
      </rPr>
      <t>№ 2/2026 від 03.04.2026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</rPr>
      <t xml:space="preserve">засідання Місцевої комісії з питань розподілу публічних інвестицій Бучанської міської територіальної громади
</t>
    </r>
  </si>
  <si>
    <t>прогноз на 2026 рік, тис. грн</t>
  </si>
  <si>
    <t>270326-90427601</t>
  </si>
  <si>
    <t>Реконструкція з добудовою загальноосвітньої школи № 1 І-ІІІ ступенів по вул. Малиновського,74 м. Буча Київської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</si>
</sst>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#############E+###"/>
  </numFmts>
  <fonts count="10" x14ac:knownFonts="1">
    <font>
      <sz val="10"/>
      <color rgb="FF000000"/>
      <name val="Times New Roman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303C4B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16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164" fontId="0" fillId="0" borderId="11" xfId="0" applyNumberFormat="1" applyFill="1" applyBorder="1"/>
    <xf numFmtId="164" fontId="6" fillId="0" borderId="11" xfId="0" applyNumberFormat="1" applyFont="1" applyFill="1" applyBorder="1"/>
    <xf numFmtId="4" fontId="3" fillId="0" borderId="11" xfId="0" applyNumberFormat="1" applyFont="1" applyFill="1" applyBorder="1" applyAlignment="1">
      <alignment horizontal="center" wrapText="1"/>
    </xf>
    <xf numFmtId="164" fontId="8" fillId="0" borderId="11" xfId="0" applyNumberFormat="1" applyFont="1" applyFill="1" applyBorder="1" applyAlignment="1">
      <alignment wrapText="1"/>
    </xf>
    <xf numFmtId="4" fontId="0" fillId="0" borderId="11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left" vertical="top" wrapText="1" indent="70"/>
    </xf>
    <xf numFmtId="0" fontId="0" fillId="0" borderId="0" xfId="0" applyFill="1" applyBorder="1" applyAlignment="1">
      <alignment horizontal="left" vertical="top" wrapText="1" indent="70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276225</xdr:rowOff>
    </xdr:from>
    <xdr:ext cx="9855200" cy="72034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V="1">
          <a:off x="0" y="5934075"/>
          <a:ext cx="9855200" cy="72034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</xdr:row>
      <xdr:rowOff>690499</xdr:rowOff>
    </xdr:from>
    <xdr:ext cx="98552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96621</xdr:colOff>
      <xdr:row>5</xdr:row>
      <xdr:rowOff>4535</xdr:rowOff>
    </xdr:from>
    <xdr:ext cx="313118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71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opLeftCell="A2" workbookViewId="0">
      <selection activeCell="A5" sqref="A5:L5"/>
    </sheetView>
  </sheetViews>
  <sheetFormatPr defaultRowHeight="12.75" x14ac:dyDescent="0.2"/>
  <cols>
    <col min="1" max="1" width="6.83203125" customWidth="1"/>
    <col min="2" max="2" width="24.5" customWidth="1"/>
    <col min="3" max="3" width="25.5" customWidth="1"/>
    <col min="4" max="4" width="12.6640625" customWidth="1"/>
    <col min="5" max="5" width="22" customWidth="1"/>
    <col min="6" max="8" width="12.6640625" customWidth="1"/>
    <col min="9" max="9" width="10.5" customWidth="1"/>
    <col min="10" max="11" width="19.83203125" customWidth="1"/>
    <col min="12" max="12" width="8" customWidth="1"/>
  </cols>
  <sheetData>
    <row r="1" spans="1:12" ht="119.1" customHeight="1" x14ac:dyDescent="0.2">
      <c r="A1" s="32" t="s">
        <v>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74.45" customHeight="1" x14ac:dyDescent="0.2">
      <c r="A2" s="34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71.25" customHeight="1" x14ac:dyDescent="0.2">
      <c r="A3" s="36" t="s">
        <v>0</v>
      </c>
      <c r="B3" s="38" t="s">
        <v>1</v>
      </c>
      <c r="C3" s="38" t="s">
        <v>2</v>
      </c>
      <c r="D3" s="40" t="s">
        <v>3</v>
      </c>
      <c r="E3" s="42" t="s">
        <v>10</v>
      </c>
      <c r="F3" s="44" t="s">
        <v>4</v>
      </c>
      <c r="G3" s="45"/>
      <c r="H3" s="45"/>
      <c r="I3" s="46"/>
      <c r="J3" s="47" t="s">
        <v>5</v>
      </c>
      <c r="K3" s="49" t="s">
        <v>6</v>
      </c>
      <c r="L3" s="1"/>
    </row>
    <row r="4" spans="1:12" ht="181.5" customHeight="1" x14ac:dyDescent="0.2">
      <c r="A4" s="37"/>
      <c r="B4" s="39"/>
      <c r="C4" s="39"/>
      <c r="D4" s="41"/>
      <c r="E4" s="43"/>
      <c r="F4" s="3" t="s">
        <v>11</v>
      </c>
      <c r="G4" s="3" t="s">
        <v>12</v>
      </c>
      <c r="H4" s="3" t="s">
        <v>12</v>
      </c>
      <c r="I4" s="2" t="s">
        <v>7</v>
      </c>
      <c r="J4" s="48"/>
      <c r="K4" s="50"/>
      <c r="L4" s="1"/>
    </row>
    <row r="5" spans="1:12" ht="69.2" customHeight="1" x14ac:dyDescent="0.2">
      <c r="A5" s="30" t="s">
        <v>13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0.95" customHeight="1" x14ac:dyDescent="0.2"/>
  </sheetData>
  <mergeCells count="11">
    <mergeCell ref="A5:L5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8CC5-4626-407B-A38E-A7DF47C863EA}">
  <dimension ref="A1:L40"/>
  <sheetViews>
    <sheetView tabSelected="1" topLeftCell="A29" zoomScale="66" zoomScaleNormal="66" workbookViewId="0">
      <selection activeCell="I14" sqref="I14"/>
    </sheetView>
  </sheetViews>
  <sheetFormatPr defaultRowHeight="12.75" x14ac:dyDescent="0.2"/>
  <cols>
    <col min="2" max="2" width="19.6640625" customWidth="1"/>
    <col min="3" max="3" width="37.1640625" style="1" customWidth="1"/>
    <col min="4" max="4" width="20.1640625" customWidth="1"/>
    <col min="5" max="5" width="15.5" customWidth="1"/>
    <col min="6" max="6" width="19.33203125" customWidth="1"/>
    <col min="7" max="7" width="15.33203125" bestFit="1" customWidth="1"/>
    <col min="8" max="8" width="13.6640625" customWidth="1"/>
    <col min="9" max="9" width="18.83203125" customWidth="1"/>
    <col min="10" max="10" width="21.1640625" customWidth="1"/>
    <col min="11" max="11" width="47.1640625" customWidth="1"/>
    <col min="12" max="12" width="2.6640625" customWidth="1"/>
  </cols>
  <sheetData>
    <row r="1" spans="1:12" ht="119.25" customHeight="1" x14ac:dyDescent="0.2">
      <c r="A1" s="32" t="s">
        <v>94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88.5" customHeight="1" x14ac:dyDescent="0.2">
      <c r="A2" s="34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51" customHeight="1" x14ac:dyDescent="0.2">
      <c r="A3" s="54" t="s">
        <v>0</v>
      </c>
      <c r="B3" s="55" t="s">
        <v>1</v>
      </c>
      <c r="C3" s="57" t="s">
        <v>33</v>
      </c>
      <c r="D3" s="40" t="s">
        <v>3</v>
      </c>
      <c r="E3" s="42" t="s">
        <v>10</v>
      </c>
      <c r="F3" s="44" t="s">
        <v>4</v>
      </c>
      <c r="G3" s="45"/>
      <c r="H3" s="45"/>
      <c r="I3" s="46"/>
      <c r="J3" s="49" t="s">
        <v>5</v>
      </c>
      <c r="K3" s="62" t="s">
        <v>6</v>
      </c>
      <c r="L3" s="1"/>
    </row>
    <row r="4" spans="1:12" ht="246.75" customHeight="1" x14ac:dyDescent="0.2">
      <c r="A4" s="54"/>
      <c r="B4" s="56"/>
      <c r="C4" s="58"/>
      <c r="D4" s="59"/>
      <c r="E4" s="60"/>
      <c r="F4" s="4" t="s">
        <v>95</v>
      </c>
      <c r="G4" s="4" t="s">
        <v>31</v>
      </c>
      <c r="H4" s="4" t="s">
        <v>30</v>
      </c>
      <c r="I4" s="5" t="s">
        <v>32</v>
      </c>
      <c r="J4" s="61"/>
      <c r="K4" s="63"/>
      <c r="L4" s="1"/>
    </row>
    <row r="5" spans="1:12" ht="27.75" customHeight="1" x14ac:dyDescent="0.2">
      <c r="A5" s="64" t="s">
        <v>14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2" ht="237.75" customHeight="1" x14ac:dyDescent="0.2">
      <c r="A6" s="6">
        <v>1</v>
      </c>
      <c r="B6" s="6" t="s">
        <v>96</v>
      </c>
      <c r="C6" s="6" t="s">
        <v>97</v>
      </c>
      <c r="D6" s="6" t="s">
        <v>15</v>
      </c>
      <c r="E6" s="23"/>
      <c r="F6" s="9">
        <v>152910.277</v>
      </c>
      <c r="G6" s="9">
        <v>111406.44</v>
      </c>
      <c r="H6" s="9">
        <v>0</v>
      </c>
      <c r="I6" s="9">
        <f>F6+G6+H6</f>
        <v>264316.717</v>
      </c>
      <c r="J6" s="6" t="s">
        <v>82</v>
      </c>
      <c r="K6" s="6" t="s">
        <v>16</v>
      </c>
    </row>
    <row r="7" spans="1:12" ht="102" x14ac:dyDescent="0.2">
      <c r="A7" s="7">
        <v>2</v>
      </c>
      <c r="B7" s="7" t="s">
        <v>17</v>
      </c>
      <c r="C7" s="6" t="s">
        <v>18</v>
      </c>
      <c r="D7" s="6" t="s">
        <v>15</v>
      </c>
      <c r="E7" s="10"/>
      <c r="F7" s="8">
        <v>65216.735999999997</v>
      </c>
      <c r="G7" s="9">
        <v>0</v>
      </c>
      <c r="H7" s="9">
        <v>0</v>
      </c>
      <c r="I7" s="9">
        <f>F7+G7+H7</f>
        <v>65216.735999999997</v>
      </c>
      <c r="J7" s="6" t="s">
        <v>36</v>
      </c>
      <c r="K7" s="6" t="s">
        <v>16</v>
      </c>
    </row>
    <row r="8" spans="1:12" ht="102" x14ac:dyDescent="0.2">
      <c r="A8" s="6">
        <v>3</v>
      </c>
      <c r="B8" s="7" t="s">
        <v>19</v>
      </c>
      <c r="C8" s="6" t="s">
        <v>20</v>
      </c>
      <c r="D8" s="6" t="s">
        <v>15</v>
      </c>
      <c r="E8" s="10"/>
      <c r="F8" s="8">
        <v>52897.743000000002</v>
      </c>
      <c r="G8" s="9">
        <v>0</v>
      </c>
      <c r="H8" s="9">
        <v>0</v>
      </c>
      <c r="I8" s="9">
        <f>F8+G8+H8</f>
        <v>52897.743000000002</v>
      </c>
      <c r="J8" s="6" t="s">
        <v>36</v>
      </c>
      <c r="K8" s="6" t="s">
        <v>16</v>
      </c>
    </row>
    <row r="9" spans="1:12" x14ac:dyDescent="0.2">
      <c r="A9" s="51" t="s">
        <v>21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2" ht="209.25" customHeight="1" x14ac:dyDescent="0.2">
      <c r="A10" s="7">
        <v>4</v>
      </c>
      <c r="B10" s="7" t="s">
        <v>93</v>
      </c>
      <c r="C10" s="6" t="s">
        <v>91</v>
      </c>
      <c r="D10" s="6" t="s">
        <v>15</v>
      </c>
      <c r="E10" s="10"/>
      <c r="F10" s="8">
        <v>1768.875</v>
      </c>
      <c r="G10" s="8">
        <v>0</v>
      </c>
      <c r="H10" s="8">
        <v>0</v>
      </c>
      <c r="I10" s="9">
        <f t="shared" ref="I10:I20" si="0">F10+G10+H10</f>
        <v>1768.875</v>
      </c>
      <c r="J10" s="6" t="s">
        <v>83</v>
      </c>
      <c r="K10" s="6" t="s">
        <v>16</v>
      </c>
    </row>
    <row r="11" spans="1:12" ht="78" customHeight="1" x14ac:dyDescent="0.2">
      <c r="A11" s="7">
        <v>5</v>
      </c>
      <c r="B11" s="7" t="s">
        <v>23</v>
      </c>
      <c r="C11" s="6" t="s">
        <v>24</v>
      </c>
      <c r="D11" s="6" t="s">
        <v>22</v>
      </c>
      <c r="E11" s="10"/>
      <c r="F11" s="8">
        <v>50000</v>
      </c>
      <c r="G11" s="8">
        <v>0</v>
      </c>
      <c r="H11" s="8">
        <v>0</v>
      </c>
      <c r="I11" s="8">
        <f t="shared" si="0"/>
        <v>50000</v>
      </c>
      <c r="J11" s="6" t="s">
        <v>35</v>
      </c>
      <c r="K11" s="7" t="s">
        <v>29</v>
      </c>
    </row>
    <row r="12" spans="1:12" ht="149.25" customHeight="1" x14ac:dyDescent="0.2">
      <c r="A12" s="7">
        <v>6</v>
      </c>
      <c r="B12" s="7" t="s">
        <v>25</v>
      </c>
      <c r="C12" s="6" t="s">
        <v>26</v>
      </c>
      <c r="D12" s="7" t="s">
        <v>27</v>
      </c>
      <c r="E12" s="10"/>
      <c r="F12" s="8">
        <v>145143</v>
      </c>
      <c r="G12" s="8">
        <v>1141671.389</v>
      </c>
      <c r="H12" s="26">
        <v>800000</v>
      </c>
      <c r="I12" s="8">
        <f t="shared" si="0"/>
        <v>2086814.389</v>
      </c>
      <c r="J12" s="6" t="s">
        <v>37</v>
      </c>
      <c r="K12" s="7" t="s">
        <v>29</v>
      </c>
    </row>
    <row r="13" spans="1:12" s="16" customFormat="1" ht="178.5" x14ac:dyDescent="0.2">
      <c r="A13" s="7">
        <v>7</v>
      </c>
      <c r="B13" s="7" t="s">
        <v>39</v>
      </c>
      <c r="C13" s="6" t="s">
        <v>38</v>
      </c>
      <c r="D13" s="24" t="s">
        <v>15</v>
      </c>
      <c r="E13" s="10"/>
      <c r="F13" s="8">
        <v>149.99799999999999</v>
      </c>
      <c r="G13" s="8">
        <v>0</v>
      </c>
      <c r="H13" s="8">
        <v>0</v>
      </c>
      <c r="I13" s="9">
        <f>F13+G13+H13</f>
        <v>149.99799999999999</v>
      </c>
      <c r="J13" s="6" t="s">
        <v>84</v>
      </c>
      <c r="K13" s="29" t="s">
        <v>16</v>
      </c>
    </row>
    <row r="14" spans="1:12" ht="216" customHeight="1" x14ac:dyDescent="0.2">
      <c r="A14" s="7">
        <v>8</v>
      </c>
      <c r="B14" s="7" t="s">
        <v>41</v>
      </c>
      <c r="C14" s="6" t="s">
        <v>40</v>
      </c>
      <c r="D14" s="7" t="s">
        <v>15</v>
      </c>
      <c r="E14" s="10"/>
      <c r="F14" s="8">
        <v>150</v>
      </c>
      <c r="G14" s="8">
        <v>0</v>
      </c>
      <c r="H14" s="8">
        <v>0</v>
      </c>
      <c r="I14" s="9">
        <f t="shared" si="0"/>
        <v>150</v>
      </c>
      <c r="J14" s="6" t="s">
        <v>84</v>
      </c>
      <c r="K14" s="29" t="s">
        <v>16</v>
      </c>
    </row>
    <row r="15" spans="1:12" ht="140.25" x14ac:dyDescent="0.2">
      <c r="A15" s="7">
        <v>9</v>
      </c>
      <c r="B15" s="7" t="s">
        <v>43</v>
      </c>
      <c r="C15" s="6" t="s">
        <v>42</v>
      </c>
      <c r="D15" s="6" t="s">
        <v>22</v>
      </c>
      <c r="E15" s="10"/>
      <c r="F15" s="8">
        <v>2117.502</v>
      </c>
      <c r="G15" s="8">
        <v>0</v>
      </c>
      <c r="H15" s="8">
        <v>0</v>
      </c>
      <c r="I15" s="8">
        <f t="shared" si="0"/>
        <v>2117.502</v>
      </c>
      <c r="J15" s="6" t="s">
        <v>85</v>
      </c>
      <c r="K15" s="29" t="s">
        <v>92</v>
      </c>
    </row>
    <row r="16" spans="1:12" ht="165.75" customHeight="1" x14ac:dyDescent="0.2">
      <c r="A16" s="7">
        <v>10</v>
      </c>
      <c r="B16" s="7" t="s">
        <v>45</v>
      </c>
      <c r="C16" s="6" t="s">
        <v>44</v>
      </c>
      <c r="D16" s="7" t="s">
        <v>46</v>
      </c>
      <c r="E16" s="10"/>
      <c r="F16" s="8">
        <v>5452.98</v>
      </c>
      <c r="G16" s="8">
        <v>0</v>
      </c>
      <c r="H16" s="8">
        <v>0</v>
      </c>
      <c r="I16" s="8">
        <f t="shared" si="0"/>
        <v>5452.98</v>
      </c>
      <c r="J16" s="6" t="s">
        <v>85</v>
      </c>
      <c r="K16" s="29" t="s">
        <v>29</v>
      </c>
    </row>
    <row r="17" spans="1:11" ht="237" customHeight="1" x14ac:dyDescent="0.2">
      <c r="A17" s="7">
        <v>11</v>
      </c>
      <c r="B17" s="7" t="s">
        <v>48</v>
      </c>
      <c r="C17" s="6" t="s">
        <v>47</v>
      </c>
      <c r="D17" s="6" t="s">
        <v>22</v>
      </c>
      <c r="E17" s="10"/>
      <c r="F17" s="8">
        <v>369.85700000000003</v>
      </c>
      <c r="G17" s="8">
        <v>0</v>
      </c>
      <c r="H17" s="8">
        <v>0</v>
      </c>
      <c r="I17" s="8">
        <f t="shared" si="0"/>
        <v>369.85700000000003</v>
      </c>
      <c r="J17" s="6" t="s">
        <v>89</v>
      </c>
      <c r="K17" s="29" t="s">
        <v>49</v>
      </c>
    </row>
    <row r="18" spans="1:11" ht="174" customHeight="1" x14ac:dyDescent="0.2">
      <c r="A18" s="7">
        <v>12</v>
      </c>
      <c r="B18" s="7" t="s">
        <v>51</v>
      </c>
      <c r="C18" s="6" t="s">
        <v>50</v>
      </c>
      <c r="D18" s="7" t="s">
        <v>15</v>
      </c>
      <c r="E18" s="10"/>
      <c r="F18" s="8">
        <v>150</v>
      </c>
      <c r="G18" s="8">
        <v>0</v>
      </c>
      <c r="H18" s="8">
        <v>0</v>
      </c>
      <c r="I18" s="9">
        <f t="shared" si="0"/>
        <v>150</v>
      </c>
      <c r="J18" s="6" t="s">
        <v>85</v>
      </c>
      <c r="K18" s="29" t="s">
        <v>16</v>
      </c>
    </row>
    <row r="19" spans="1:11" ht="164.25" customHeight="1" x14ac:dyDescent="0.2">
      <c r="A19" s="7">
        <v>13</v>
      </c>
      <c r="B19" s="7" t="s">
        <v>53</v>
      </c>
      <c r="C19" s="6" t="s">
        <v>52</v>
      </c>
      <c r="D19" s="7" t="s">
        <v>15</v>
      </c>
      <c r="E19" s="10"/>
      <c r="F19" s="8">
        <v>148</v>
      </c>
      <c r="G19" s="8">
        <v>0</v>
      </c>
      <c r="H19" s="8">
        <v>0</v>
      </c>
      <c r="I19" s="9">
        <f t="shared" si="0"/>
        <v>148</v>
      </c>
      <c r="J19" s="6" t="s">
        <v>86</v>
      </c>
      <c r="K19" s="29" t="s">
        <v>16</v>
      </c>
    </row>
    <row r="20" spans="1:11" ht="140.25" x14ac:dyDescent="0.2">
      <c r="A20" s="7">
        <v>14</v>
      </c>
      <c r="B20" s="7" t="s">
        <v>55</v>
      </c>
      <c r="C20" s="6" t="s">
        <v>54</v>
      </c>
      <c r="D20" s="7" t="s">
        <v>15</v>
      </c>
      <c r="E20" s="10"/>
      <c r="F20" s="8">
        <v>537.11699999999996</v>
      </c>
      <c r="G20" s="8">
        <v>0</v>
      </c>
      <c r="H20" s="8">
        <v>0</v>
      </c>
      <c r="I20" s="9">
        <f t="shared" si="0"/>
        <v>537.11699999999996</v>
      </c>
      <c r="J20" s="6" t="s">
        <v>85</v>
      </c>
      <c r="K20" s="29" t="s">
        <v>16</v>
      </c>
    </row>
    <row r="21" spans="1:11" ht="204" x14ac:dyDescent="0.2">
      <c r="A21" s="7">
        <v>15</v>
      </c>
      <c r="B21" s="7" t="s">
        <v>57</v>
      </c>
      <c r="C21" s="6" t="s">
        <v>56</v>
      </c>
      <c r="D21" s="7" t="s">
        <v>58</v>
      </c>
      <c r="E21" s="10"/>
      <c r="F21" s="8">
        <v>1921.5709999999999</v>
      </c>
      <c r="G21" s="8">
        <v>0</v>
      </c>
      <c r="H21" s="8">
        <v>0</v>
      </c>
      <c r="I21" s="8">
        <f>F21</f>
        <v>1921.5709999999999</v>
      </c>
      <c r="J21" s="6" t="s">
        <v>87</v>
      </c>
      <c r="K21" s="29" t="s">
        <v>49</v>
      </c>
    </row>
    <row r="22" spans="1:11" ht="191.25" x14ac:dyDescent="0.2">
      <c r="A22" s="7">
        <v>16</v>
      </c>
      <c r="B22" s="7" t="s">
        <v>60</v>
      </c>
      <c r="C22" s="6" t="s">
        <v>59</v>
      </c>
      <c r="D22" s="7" t="s">
        <v>27</v>
      </c>
      <c r="E22" s="10"/>
      <c r="F22" s="25">
        <v>400</v>
      </c>
      <c r="G22" s="25">
        <v>39118.523000000001</v>
      </c>
      <c r="H22" s="25">
        <v>13625.447</v>
      </c>
      <c r="I22" s="8">
        <v>56978</v>
      </c>
      <c r="J22" s="6" t="s">
        <v>90</v>
      </c>
      <c r="K22" s="29" t="s">
        <v>29</v>
      </c>
    </row>
    <row r="23" spans="1:11" ht="117.75" customHeight="1" x14ac:dyDescent="0.2">
      <c r="A23" s="7">
        <v>17</v>
      </c>
      <c r="B23" s="7" t="s">
        <v>62</v>
      </c>
      <c r="C23" s="6" t="s">
        <v>61</v>
      </c>
      <c r="D23" s="7" t="s">
        <v>46</v>
      </c>
      <c r="E23" s="10"/>
      <c r="F23" s="8">
        <v>3566.078</v>
      </c>
      <c r="G23" s="8">
        <v>0</v>
      </c>
      <c r="H23" s="8">
        <v>0</v>
      </c>
      <c r="I23" s="8">
        <f>F23+G23+H23</f>
        <v>3566.078</v>
      </c>
      <c r="J23" s="6" t="s">
        <v>88</v>
      </c>
      <c r="K23" s="29" t="s">
        <v>29</v>
      </c>
    </row>
    <row r="24" spans="1:11" ht="76.5" x14ac:dyDescent="0.2">
      <c r="A24" s="7">
        <v>18</v>
      </c>
      <c r="B24" s="7" t="s">
        <v>64</v>
      </c>
      <c r="C24" s="6" t="s">
        <v>63</v>
      </c>
      <c r="D24" s="7" t="s">
        <v>46</v>
      </c>
      <c r="E24" s="10"/>
      <c r="F24" s="8">
        <v>8935</v>
      </c>
      <c r="G24" s="8">
        <v>0</v>
      </c>
      <c r="H24" s="8">
        <v>0</v>
      </c>
      <c r="I24" s="8">
        <f>F24+G24+H24</f>
        <v>8935</v>
      </c>
      <c r="J24" s="6" t="s">
        <v>88</v>
      </c>
      <c r="K24" s="29" t="s">
        <v>29</v>
      </c>
    </row>
    <row r="25" spans="1:11" ht="76.5" x14ac:dyDescent="0.2">
      <c r="A25" s="7">
        <v>19</v>
      </c>
      <c r="B25" s="7" t="s">
        <v>66</v>
      </c>
      <c r="C25" s="6" t="s">
        <v>65</v>
      </c>
      <c r="D25" s="7" t="s">
        <v>28</v>
      </c>
      <c r="E25" s="10"/>
      <c r="F25" s="8">
        <v>1273.001</v>
      </c>
      <c r="G25" s="8">
        <v>0</v>
      </c>
      <c r="H25" s="8">
        <v>0</v>
      </c>
      <c r="I25" s="8">
        <v>1273.001</v>
      </c>
      <c r="J25" s="6" t="s">
        <v>88</v>
      </c>
      <c r="K25" s="29" t="s">
        <v>29</v>
      </c>
    </row>
    <row r="26" spans="1:11" ht="100.5" customHeight="1" x14ac:dyDescent="0.2">
      <c r="A26" s="7">
        <v>20</v>
      </c>
      <c r="B26" s="7" t="s">
        <v>68</v>
      </c>
      <c r="C26" s="6" t="s">
        <v>67</v>
      </c>
      <c r="D26" s="7" t="s">
        <v>27</v>
      </c>
      <c r="E26" s="10"/>
      <c r="F26" s="8">
        <v>3274.11</v>
      </c>
      <c r="G26" s="8">
        <v>0</v>
      </c>
      <c r="H26" s="8">
        <v>0</v>
      </c>
      <c r="I26" s="8">
        <v>3274.11</v>
      </c>
      <c r="J26" s="6" t="s">
        <v>88</v>
      </c>
      <c r="K26" s="29" t="s">
        <v>29</v>
      </c>
    </row>
    <row r="27" spans="1:11" ht="123" customHeight="1" x14ac:dyDescent="0.2">
      <c r="A27" s="7">
        <v>21</v>
      </c>
      <c r="B27" s="7" t="s">
        <v>70</v>
      </c>
      <c r="C27" s="6" t="s">
        <v>69</v>
      </c>
      <c r="D27" s="6" t="s">
        <v>71</v>
      </c>
      <c r="E27" s="10"/>
      <c r="F27" s="8">
        <v>1110</v>
      </c>
      <c r="G27" s="8">
        <v>0</v>
      </c>
      <c r="H27" s="8">
        <v>0</v>
      </c>
      <c r="I27" s="8">
        <v>1110</v>
      </c>
      <c r="J27" s="6" t="s">
        <v>88</v>
      </c>
      <c r="K27" s="29" t="s">
        <v>29</v>
      </c>
    </row>
    <row r="28" spans="1:11" ht="76.5" x14ac:dyDescent="0.2">
      <c r="A28" s="7">
        <v>22</v>
      </c>
      <c r="B28" s="7" t="s">
        <v>73</v>
      </c>
      <c r="C28" s="6" t="s">
        <v>72</v>
      </c>
      <c r="D28" s="6" t="s">
        <v>22</v>
      </c>
      <c r="E28" s="10"/>
      <c r="F28" s="8">
        <v>7279.0879999999997</v>
      </c>
      <c r="G28" s="8">
        <v>0</v>
      </c>
      <c r="H28" s="8">
        <v>0</v>
      </c>
      <c r="I28" s="8">
        <f t="shared" ref="I28:I32" si="1">F28+G28+H28</f>
        <v>7279.0879999999997</v>
      </c>
      <c r="J28" s="6" t="s">
        <v>88</v>
      </c>
      <c r="K28" s="7" t="s">
        <v>29</v>
      </c>
    </row>
    <row r="29" spans="1:11" ht="100.5" customHeight="1" x14ac:dyDescent="0.2">
      <c r="A29" s="7">
        <v>23</v>
      </c>
      <c r="B29" s="7" t="s">
        <v>75</v>
      </c>
      <c r="C29" s="6" t="s">
        <v>74</v>
      </c>
      <c r="D29" s="6" t="s">
        <v>22</v>
      </c>
      <c r="E29" s="10"/>
      <c r="F29" s="8">
        <v>1343.566</v>
      </c>
      <c r="G29" s="8">
        <v>0</v>
      </c>
      <c r="H29" s="8">
        <v>0</v>
      </c>
      <c r="I29" s="8">
        <f t="shared" si="1"/>
        <v>1343.566</v>
      </c>
      <c r="J29" s="6" t="s">
        <v>88</v>
      </c>
      <c r="K29" s="7" t="s">
        <v>29</v>
      </c>
    </row>
    <row r="30" spans="1:11" ht="110.25" customHeight="1" x14ac:dyDescent="0.2">
      <c r="A30" s="7">
        <v>24</v>
      </c>
      <c r="B30" s="7" t="s">
        <v>77</v>
      </c>
      <c r="C30" s="6" t="s">
        <v>76</v>
      </c>
      <c r="D30" s="6" t="s">
        <v>22</v>
      </c>
      <c r="E30" s="10"/>
      <c r="F30" s="8">
        <v>303.58100000000002</v>
      </c>
      <c r="G30" s="8">
        <v>0</v>
      </c>
      <c r="H30" s="8">
        <v>0</v>
      </c>
      <c r="I30" s="8">
        <f t="shared" si="1"/>
        <v>303.58100000000002</v>
      </c>
      <c r="J30" s="6" t="s">
        <v>88</v>
      </c>
      <c r="K30" s="7" t="s">
        <v>29</v>
      </c>
    </row>
    <row r="31" spans="1:11" ht="114.75" customHeight="1" x14ac:dyDescent="0.2">
      <c r="A31" s="7">
        <v>25</v>
      </c>
      <c r="B31" s="7" t="s">
        <v>79</v>
      </c>
      <c r="C31" s="6" t="s">
        <v>78</v>
      </c>
      <c r="D31" s="6" t="s">
        <v>22</v>
      </c>
      <c r="E31" s="10"/>
      <c r="F31" s="8">
        <v>899.41800000000001</v>
      </c>
      <c r="G31" s="8">
        <v>0</v>
      </c>
      <c r="H31" s="8">
        <v>0</v>
      </c>
      <c r="I31" s="8">
        <f t="shared" si="1"/>
        <v>899.41800000000001</v>
      </c>
      <c r="J31" s="6" t="s">
        <v>88</v>
      </c>
      <c r="K31" s="7" t="s">
        <v>29</v>
      </c>
    </row>
    <row r="32" spans="1:11" ht="117.75" customHeight="1" x14ac:dyDescent="0.2">
      <c r="A32" s="7">
        <v>26</v>
      </c>
      <c r="B32" s="7" t="s">
        <v>81</v>
      </c>
      <c r="C32" s="6" t="s">
        <v>80</v>
      </c>
      <c r="D32" s="6" t="s">
        <v>46</v>
      </c>
      <c r="E32" s="10"/>
      <c r="F32" s="8">
        <v>9163.6329999999998</v>
      </c>
      <c r="G32" s="8">
        <v>0</v>
      </c>
      <c r="H32" s="8">
        <v>0</v>
      </c>
      <c r="I32" s="8">
        <f t="shared" si="1"/>
        <v>9163.6329999999998</v>
      </c>
      <c r="J32" s="6" t="s">
        <v>88</v>
      </c>
      <c r="K32" s="29" t="s">
        <v>29</v>
      </c>
    </row>
    <row r="33" spans="1:11" ht="37.5" customHeight="1" x14ac:dyDescent="0.2">
      <c r="A33" s="16"/>
      <c r="B33" s="53" t="s">
        <v>34</v>
      </c>
      <c r="C33" s="53"/>
      <c r="D33" s="53"/>
      <c r="E33" s="53"/>
      <c r="F33" s="53"/>
      <c r="G33" s="53"/>
      <c r="H33" s="53"/>
      <c r="I33" s="53"/>
      <c r="J33" s="53"/>
      <c r="K33" s="53"/>
    </row>
    <row r="34" spans="1:11" x14ac:dyDescent="0.2">
      <c r="A34" s="17"/>
      <c r="B34" s="18"/>
      <c r="C34" s="19"/>
      <c r="D34" s="20" t="s">
        <v>15</v>
      </c>
      <c r="E34" s="18"/>
      <c r="F34" s="8">
        <f>F6+F7+F8+F10+F13+F14+F18+F19+F20</f>
        <v>273928.74600000004</v>
      </c>
      <c r="G34" s="8">
        <f>G6+G7+G8+G10+G13+G14+G18+G19+G20</f>
        <v>111406.44</v>
      </c>
      <c r="H34" s="8">
        <f>H6+H7+H8+H10+H13+H14+H18+H19+H20</f>
        <v>0</v>
      </c>
      <c r="I34" s="8">
        <f>I6+I7+I8+I10+I13+I14+I18+I19+I20</f>
        <v>385335.18600000005</v>
      </c>
      <c r="J34" s="18"/>
      <c r="K34" s="18"/>
    </row>
    <row r="35" spans="1:11" x14ac:dyDescent="0.2">
      <c r="A35" s="17"/>
      <c r="B35" s="18"/>
      <c r="C35" s="21"/>
      <c r="D35" s="22" t="s">
        <v>28</v>
      </c>
      <c r="E35" s="18"/>
      <c r="F35" s="8">
        <f>F25</f>
        <v>1273.001</v>
      </c>
      <c r="G35" s="8">
        <v>0</v>
      </c>
      <c r="H35" s="8">
        <v>0</v>
      </c>
      <c r="I35" s="8">
        <f>I25</f>
        <v>1273.001</v>
      </c>
      <c r="J35" s="18"/>
      <c r="K35" s="18"/>
    </row>
    <row r="36" spans="1:11" x14ac:dyDescent="0.2">
      <c r="A36" s="17"/>
      <c r="B36" s="18"/>
      <c r="C36" s="18"/>
      <c r="D36" s="27" t="s">
        <v>27</v>
      </c>
      <c r="E36" s="18"/>
      <c r="F36" s="8">
        <f>F12+F22+F26</f>
        <v>148817.10999999999</v>
      </c>
      <c r="G36" s="8">
        <f>G12+G22+G26</f>
        <v>1180789.912</v>
      </c>
      <c r="H36" s="8">
        <f>H12+H22+H26</f>
        <v>813625.44700000004</v>
      </c>
      <c r="I36" s="8">
        <f>I12+I22+I26</f>
        <v>2147066.4989999998</v>
      </c>
      <c r="J36" s="18"/>
      <c r="K36" s="18"/>
    </row>
    <row r="37" spans="1:11" ht="38.25" x14ac:dyDescent="0.2">
      <c r="A37" s="17"/>
      <c r="B37" s="18"/>
      <c r="C37" s="19"/>
      <c r="D37" s="20" t="s">
        <v>22</v>
      </c>
      <c r="E37" s="18"/>
      <c r="F37" s="8">
        <f>F11+F15+F17+F28+F29+F30+F31</f>
        <v>62313.011999999995</v>
      </c>
      <c r="G37" s="8">
        <f>G11+G15+G17+G28+G29+G30+G31</f>
        <v>0</v>
      </c>
      <c r="H37" s="8">
        <v>0</v>
      </c>
      <c r="I37" s="8">
        <f>I11+I15+I17+I28+I29+I30+I31</f>
        <v>62313.011999999995</v>
      </c>
      <c r="J37" s="18"/>
      <c r="K37" s="18"/>
    </row>
    <row r="38" spans="1:11" ht="38.25" x14ac:dyDescent="0.2">
      <c r="A38" s="11"/>
      <c r="B38" s="11"/>
      <c r="C38" s="12"/>
      <c r="D38" s="13" t="s">
        <v>71</v>
      </c>
      <c r="E38" s="11"/>
      <c r="F38" s="8">
        <f>F27</f>
        <v>1110</v>
      </c>
      <c r="G38" s="8">
        <f>G27</f>
        <v>0</v>
      </c>
      <c r="H38" s="8">
        <f>H27</f>
        <v>0</v>
      </c>
      <c r="I38" s="8">
        <f>I27</f>
        <v>1110</v>
      </c>
      <c r="J38" s="11"/>
      <c r="K38" s="11"/>
    </row>
    <row r="39" spans="1:11" x14ac:dyDescent="0.2">
      <c r="A39" s="11"/>
      <c r="B39" s="11"/>
      <c r="C39" s="12"/>
      <c r="D39" s="28" t="s">
        <v>58</v>
      </c>
      <c r="E39" s="11"/>
      <c r="F39" s="9">
        <f>F21</f>
        <v>1921.5709999999999</v>
      </c>
      <c r="G39" s="14">
        <v>0</v>
      </c>
      <c r="H39" s="14">
        <v>0</v>
      </c>
      <c r="I39" s="9">
        <f>I21</f>
        <v>1921.5709999999999</v>
      </c>
      <c r="J39" s="11"/>
      <c r="K39" s="11"/>
    </row>
    <row r="40" spans="1:11" x14ac:dyDescent="0.2">
      <c r="A40" s="11"/>
      <c r="B40" s="11"/>
      <c r="C40" s="12"/>
      <c r="D40" s="28" t="s">
        <v>46</v>
      </c>
      <c r="E40" s="11"/>
      <c r="F40" s="15">
        <f>F16+F23+F24+F32</f>
        <v>27117.690999999999</v>
      </c>
      <c r="G40" s="15">
        <f>G16+G23+G24+G32</f>
        <v>0</v>
      </c>
      <c r="H40" s="15">
        <f>H16+H23+H24+H32</f>
        <v>0</v>
      </c>
      <c r="I40" s="15">
        <f>I16+I23+I24+I32</f>
        <v>27117.690999999999</v>
      </c>
      <c r="J40" s="11"/>
      <c r="K40" s="11"/>
    </row>
  </sheetData>
  <autoFilter ref="A4:L38" xr:uid="{7A4C985C-C6BC-4F44-82A9-E8C578D2FCE5}"/>
  <mergeCells count="13">
    <mergeCell ref="A9:K9"/>
    <mergeCell ref="B33:K33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  <mergeCell ref="A5:K5"/>
  </mergeCells>
  <pageMargins left="0.19685039370078741" right="0.19685039370078741" top="0.35433070866141736" bottom="0.35433070866141736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Table 1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2026-07-29T13:25:09Z</cp:lastPrinted>
  <dcterms:created xsi:type="dcterms:W3CDTF">2025-12-22T06:58:46Z</dcterms:created>
  <dcterms:modified xsi:type="dcterms:W3CDTF">2026-08-13T13:54:54Z</dcterms:modified>
</cp:coreProperties>
</file>